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552" windowWidth="20376" windowHeight="8052" tabRatio="836"/>
  </bookViews>
  <sheets>
    <sheet name="РН-УДН-1.02.21" sheetId="50" r:id="rId1"/>
  </sheets>
  <definedNames>
    <definedName name="_xlnm._FilterDatabase" localSheetId="0" hidden="1">'РН-УДН-1.02.21'!$A$14:$R$23</definedName>
    <definedName name="_xlnm.Print_Titles" localSheetId="0">'РН-УДН-1.02.21'!$14:$14</definedName>
    <definedName name="_xlnm.Print_Area" localSheetId="0">'РН-УДН-1.02.21'!$A$1:$R$35</definedName>
  </definedNames>
  <calcPr calcId="145621"/>
</workbook>
</file>

<file path=xl/calcChain.xml><?xml version="1.0" encoding="utf-8"?>
<calcChain xmlns="http://schemas.openxmlformats.org/spreadsheetml/2006/main">
  <c r="O26" i="50" l="1"/>
  <c r="R22" i="50"/>
  <c r="R20" i="50"/>
  <c r="R17" i="50"/>
  <c r="R18" i="50"/>
  <c r="R19" i="50"/>
  <c r="R16" i="50"/>
  <c r="R21" i="50"/>
  <c r="R15" i="50"/>
  <c r="R23" i="50" l="1"/>
</calcChain>
</file>

<file path=xl/sharedStrings.xml><?xml version="1.0" encoding="utf-8"?>
<sst xmlns="http://schemas.openxmlformats.org/spreadsheetml/2006/main" count="126" uniqueCount="69">
  <si>
    <t xml:space="preserve">Предложение делать оферты </t>
  </si>
  <si>
    <t>Оферта №_____________ от _______________</t>
  </si>
  <si>
    <t>НАИМЕНОВАНИЕ ОРГАНИЗАЦИИ ПОКУПАТЕЛЯ____________________________________________________</t>
  </si>
  <si>
    <t>Раздел 1. Предложение</t>
  </si>
  <si>
    <t xml:space="preserve">                                                   (Наименование организации покупателя)</t>
  </si>
  <si>
    <t>№ п/п</t>
  </si>
  <si>
    <t>Номер лота (неделимый)</t>
  </si>
  <si>
    <t>Вид НЛ/НВЛ</t>
  </si>
  <si>
    <t>Наименование неликвидных (НЛ) и невостребованных ликвидных (НВЛ) материалов</t>
  </si>
  <si>
    <t>Количество</t>
  </si>
  <si>
    <t xml:space="preserve">Цена за ед. рублей без НДС </t>
  </si>
  <si>
    <t>Ед. изм</t>
  </si>
  <si>
    <t>Примечание</t>
  </si>
  <si>
    <t>1</t>
  </si>
  <si>
    <t>2</t>
  </si>
  <si>
    <t>3</t>
  </si>
  <si>
    <t>4</t>
  </si>
  <si>
    <t>9</t>
  </si>
  <si>
    <t>10</t>
  </si>
  <si>
    <t>Раздел 2. Условия оферты и акцепта</t>
  </si>
  <si>
    <t>1. Срок действия оферт 3 месяца (с даты окончания приема оферт)</t>
  </si>
  <si>
    <t>2. Срок действия акцепта 3 месяца (с даты окончания приема оферт)</t>
  </si>
  <si>
    <t>3. Безотзывность оферты Настоящая оферта является безотзывной и сохраняет силу до окончания срока указанного в п.1 настоящего раздела.</t>
  </si>
  <si>
    <t>___________________/____________________________/</t>
  </si>
  <si>
    <t xml:space="preserve">   (должность руководителя, основания полномочий)                                              </t>
  </si>
  <si>
    <t xml:space="preserve">         (подпись)                                       (ФИО)</t>
  </si>
  <si>
    <t>МП</t>
  </si>
  <si>
    <t>Место нахождения</t>
  </si>
  <si>
    <t>НВЛ/НЛ материалы.</t>
  </si>
  <si>
    <t>12</t>
  </si>
  <si>
    <t>14</t>
  </si>
  <si>
    <t xml:space="preserve">Базис переработки покупателя </t>
  </si>
  <si>
    <t xml:space="preserve">Транспортные расходы покупателя до базиса переработки, рублей без НДС за единицу товара </t>
  </si>
  <si>
    <t>Наименование ОГ</t>
  </si>
  <si>
    <t>5</t>
  </si>
  <si>
    <t>6</t>
  </si>
  <si>
    <t>7</t>
  </si>
  <si>
    <t>8</t>
  </si>
  <si>
    <t>11</t>
  </si>
  <si>
    <t>13</t>
  </si>
  <si>
    <t>Приложение №2</t>
  </si>
  <si>
    <t>16</t>
  </si>
  <si>
    <t>15</t>
  </si>
  <si>
    <t>17</t>
  </si>
  <si>
    <t>Категория металлолома</t>
  </si>
  <si>
    <t>Засоренность, %</t>
  </si>
  <si>
    <t>Стоимость, 
рублей, без НДС*</t>
  </si>
  <si>
    <t>* В соответствии с Федеральным законом от 27.11.2017 № 335-ФЗ обязанность по исчислению и уплате НДС возлагается на налогового агента (п.8 ст.161 НК РФ)</t>
  </si>
  <si>
    <t>Класс опасности**</t>
  </si>
  <si>
    <t>** В соответствии с Федеральным классификационным каталогом отходов (ФККО)</t>
  </si>
  <si>
    <t>18</t>
  </si>
  <si>
    <t>Количество в тоннах</t>
  </si>
  <si>
    <t>Код ФККО**</t>
  </si>
  <si>
    <t>4. Условие оплаты и вывоза: Предварительная оплата двумя частями: 
1 часть – 50%  предоплата (в течение 10 банковский дней со дня получения счета на предварительную оплату), вывоз товара в объеме 40% от общей стоимости лота в течение 45 календарных дней с момента поступления оплаты;
2 часть – оплата оставшихся 50% (не позднее 45 календарных дней с момента осуществления оплаты первых 50% стоимости), вывоз оставшегося оплаченного товара в объеме 60% от общей стоимости лота в течение 45 календарных дней с момента поступления оставшейся оплаты</t>
  </si>
  <si>
    <t>"_____" ___________ 2021 г.</t>
  </si>
  <si>
    <t>НЛ</t>
  </si>
  <si>
    <t>кг</t>
  </si>
  <si>
    <t>тн</t>
  </si>
  <si>
    <t>-</t>
  </si>
  <si>
    <r>
      <t>В рамках настоящей оферты _______________________________________ предлагает</t>
    </r>
    <r>
      <rPr>
        <b/>
        <i/>
        <sz val="10"/>
        <rFont val="Times New Roman"/>
        <family val="1"/>
        <charset val="204"/>
      </rPr>
      <t xml:space="preserve">  </t>
    </r>
    <r>
      <rPr>
        <i/>
        <sz val="10"/>
        <rFont val="Times New Roman"/>
        <family val="1"/>
        <charset val="204"/>
      </rPr>
      <t xml:space="preserve">АО "Воронежнефтепродукт" </t>
    </r>
    <r>
      <rPr>
        <sz val="10"/>
        <rFont val="Times New Roman"/>
        <family val="1"/>
        <charset val="204"/>
      </rPr>
      <t>заключить договор купли-продажи</t>
    </r>
  </si>
  <si>
    <t xml:space="preserve"> АО "Воронежнефтепродукт"</t>
  </si>
  <si>
    <t>Лом и отходы черных металлов н/сорт</t>
  </si>
  <si>
    <t>Лом алюминия смешанный</t>
  </si>
  <si>
    <t>М/лом в виде эл/двигателей в сборе</t>
  </si>
  <si>
    <t>не сортированный</t>
  </si>
  <si>
    <t>Ориентировочно 20 % от объема требуется резка (доведения до габаритных размеров). Покупатель обязан неукоснительно соблюдать положения локальных нормативных документов АО "Воронежнефтепродукт"  и ПАО «НК Роснефть» , содержащих требования, предусмотренных Договором, переданных Покупателю по Акту приема-передачи ЛНД по форме Приложения  к Договору</t>
  </si>
  <si>
    <t>по факту сдачи лома   (в среднем до 50%)</t>
  </si>
  <si>
    <t>по факту сдачи лома   (в среднем до15%)</t>
  </si>
  <si>
    <t>Калачеевский цех ВНП РН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</si>
</sst>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-* #,##0.00_р_._-;\-* #,##0.00_р_._-;_-* &quot;-&quot;??_р_._-;_-@_-"/>
    <numFmt numFmtId="165" formatCode="#,##0.000"/>
    <numFmt numFmtId="166" formatCode="#,##0.00_ ;\-#,##0.00\ "/>
    <numFmt numFmtId="167" formatCode="#,##0.0"/>
    <numFmt numFmtId="168" formatCode="0.000"/>
  </numFmts>
  <fonts count="14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name val="Arial"/>
      <family val="2"/>
      <charset val="204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  <font>
      <i/>
      <sz val="10"/>
      <name val="Times New Roman"/>
      <family val="1"/>
      <charset val="204"/>
    </font>
    <font>
      <sz val="1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0" fontId="3" fillId="0" borderId="0"/>
    <xf numFmtId="0" fontId="9" fillId="0" borderId="0"/>
  </cellStyleXfs>
  <cellXfs count="68">
    <xf numFmtId="0" fontId="0" fillId="0" borderId="0" xfId="0"/>
    <xf numFmtId="0" fontId="2" fillId="0" borderId="0" xfId="0" applyFont="1" applyAlignment="1">
      <alignment horizontal="center" vertical="center"/>
    </xf>
    <xf numFmtId="0" fontId="2" fillId="0" borderId="0" xfId="0" applyFont="1"/>
    <xf numFmtId="4" fontId="2" fillId="0" borderId="0" xfId="0" applyNumberFormat="1" applyFont="1"/>
    <xf numFmtId="0" fontId="2" fillId="0" borderId="0" xfId="0" applyFont="1" applyAlignment="1">
      <alignment horizontal="center"/>
    </xf>
    <xf numFmtId="0" fontId="4" fillId="0" borderId="0" xfId="2" applyFont="1" applyAlignment="1">
      <alignment horizontal="right" vertical="center"/>
    </xf>
    <xf numFmtId="0" fontId="5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4" fontId="2" fillId="0" borderId="0" xfId="0" applyNumberFormat="1" applyFont="1" applyAlignment="1">
      <alignment vertical="center"/>
    </xf>
    <xf numFmtId="165" fontId="2" fillId="0" borderId="0" xfId="0" applyNumberFormat="1" applyFont="1" applyAlignment="1">
      <alignment horizontal="center"/>
    </xf>
    <xf numFmtId="0" fontId="2" fillId="0" borderId="0" xfId="0" applyFont="1" applyAlignment="1">
      <alignment horizontal="center" wrapText="1"/>
    </xf>
    <xf numFmtId="0" fontId="5" fillId="0" borderId="0" xfId="0" applyFont="1"/>
    <xf numFmtId="0" fontId="5" fillId="0" borderId="0" xfId="0" applyFont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2" fillId="0" borderId="0" xfId="0" applyFont="1" applyFill="1"/>
    <xf numFmtId="4" fontId="2" fillId="0" borderId="0" xfId="0" applyNumberFormat="1" applyFont="1" applyFill="1"/>
    <xf numFmtId="0" fontId="2" fillId="0" borderId="0" xfId="0" applyFont="1" applyFill="1" applyAlignment="1">
      <alignment vertical="center"/>
    </xf>
    <xf numFmtId="165" fontId="2" fillId="0" borderId="0" xfId="0" applyNumberFormat="1" applyFont="1" applyFill="1" applyAlignment="1">
      <alignment horizontal="center"/>
    </xf>
    <xf numFmtId="0" fontId="2" fillId="0" borderId="0" xfId="0" applyFont="1" applyFill="1" applyAlignment="1">
      <alignment horizontal="center" wrapText="1"/>
    </xf>
    <xf numFmtId="0" fontId="6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center" vertical="center" wrapText="1"/>
    </xf>
    <xf numFmtId="4" fontId="2" fillId="0" borderId="0" xfId="0" applyNumberFormat="1" applyFont="1" applyFill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4" fontId="4" fillId="2" borderId="1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vertical="center"/>
    </xf>
    <xf numFmtId="4" fontId="7" fillId="2" borderId="1" xfId="0" applyNumberFormat="1" applyFont="1" applyFill="1" applyBorder="1" applyAlignment="1">
      <alignment horizontal="right" vertical="center" wrapText="1"/>
    </xf>
    <xf numFmtId="166" fontId="7" fillId="2" borderId="1" xfId="1" applyNumberFormat="1" applyFont="1" applyFill="1" applyBorder="1" applyAlignment="1">
      <alignment horizontal="right" vertical="center" wrapText="1"/>
    </xf>
    <xf numFmtId="0" fontId="5" fillId="0" borderId="0" xfId="0" applyFont="1" applyAlignment="1">
      <alignment horizontal="center"/>
    </xf>
    <xf numFmtId="165" fontId="2" fillId="0" borderId="0" xfId="0" applyNumberFormat="1" applyFont="1"/>
    <xf numFmtId="0" fontId="8" fillId="0" borderId="0" xfId="0" applyFont="1" applyAlignment="1">
      <alignment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top"/>
    </xf>
    <xf numFmtId="0" fontId="2" fillId="0" borderId="0" xfId="0" applyFont="1" applyAlignment="1">
      <alignment horizontal="center" vertical="top"/>
    </xf>
    <xf numFmtId="4" fontId="2" fillId="0" borderId="0" xfId="0" applyNumberFormat="1" applyFont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10" fillId="0" borderId="0" xfId="0" applyFont="1" applyAlignment="1">
      <alignment vertical="center"/>
    </xf>
    <xf numFmtId="0" fontId="10" fillId="0" borderId="0" xfId="0" applyFont="1" applyAlignment="1">
      <alignment horizontal="center" vertical="center"/>
    </xf>
    <xf numFmtId="0" fontId="10" fillId="0" borderId="0" xfId="0" applyFont="1"/>
    <xf numFmtId="4" fontId="10" fillId="0" borderId="0" xfId="0" applyNumberFormat="1" applyFont="1"/>
    <xf numFmtId="165" fontId="10" fillId="0" borderId="0" xfId="0" applyNumberFormat="1" applyFont="1" applyAlignment="1">
      <alignment horizontal="center"/>
    </xf>
    <xf numFmtId="0" fontId="10" fillId="0" borderId="0" xfId="0" applyFont="1" applyAlignment="1">
      <alignment horizontal="center" wrapText="1"/>
    </xf>
    <xf numFmtId="0" fontId="8" fillId="0" borderId="0" xfId="0" applyFont="1" applyAlignment="1">
      <alignment horizontal="center"/>
    </xf>
    <xf numFmtId="0" fontId="10" fillId="0" borderId="1" xfId="0" applyFont="1" applyFill="1" applyBorder="1" applyAlignment="1">
      <alignment horizontal="center" vertical="center" wrapText="1"/>
    </xf>
    <xf numFmtId="167" fontId="5" fillId="2" borderId="1" xfId="0" applyNumberFormat="1" applyFont="1" applyFill="1" applyBorder="1" applyAlignment="1">
      <alignment horizontal="center" vertical="center" wrapText="1"/>
    </xf>
    <xf numFmtId="4" fontId="10" fillId="3" borderId="1" xfId="0" applyNumberFormat="1" applyFont="1" applyFill="1" applyBorder="1" applyAlignment="1">
      <alignment horizontal="left" vertical="center"/>
    </xf>
    <xf numFmtId="166" fontId="10" fillId="3" borderId="1" xfId="1" applyNumberFormat="1" applyFont="1" applyFill="1" applyBorder="1" applyAlignment="1">
      <alignment horizontal="right" vertical="center" wrapText="1"/>
    </xf>
    <xf numFmtId="0" fontId="10" fillId="0" borderId="0" xfId="0" applyFont="1" applyAlignment="1">
      <alignment horizontal="center"/>
    </xf>
    <xf numFmtId="0" fontId="10" fillId="3" borderId="1" xfId="0" applyFont="1" applyFill="1" applyBorder="1" applyAlignment="1">
      <alignment horizontal="left" vertical="center"/>
    </xf>
    <xf numFmtId="165" fontId="2" fillId="0" borderId="0" xfId="0" applyNumberFormat="1" applyFont="1" applyAlignment="1">
      <alignment vertical="center"/>
    </xf>
    <xf numFmtId="4" fontId="10" fillId="0" borderId="1" xfId="0" applyNumberFormat="1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0" fontId="11" fillId="0" borderId="1" xfId="0" applyFont="1" applyBorder="1" applyAlignment="1">
      <alignment horizontal="left" vertical="center" wrapText="1"/>
    </xf>
    <xf numFmtId="4" fontId="2" fillId="0" borderId="0" xfId="0" applyNumberFormat="1" applyFont="1" applyAlignment="1">
      <alignment horizontal="center" wrapText="1"/>
    </xf>
    <xf numFmtId="3" fontId="10" fillId="0" borderId="1" xfId="0" applyNumberFormat="1" applyFont="1" applyFill="1" applyBorder="1" applyAlignment="1">
      <alignment horizontal="center" vertical="center"/>
    </xf>
    <xf numFmtId="165" fontId="7" fillId="2" borderId="1" xfId="0" applyNumberFormat="1" applyFont="1" applyFill="1" applyBorder="1" applyAlignment="1">
      <alignment horizontal="center" vertical="center"/>
    </xf>
    <xf numFmtId="168" fontId="10" fillId="0" borderId="1" xfId="0" applyNumberFormat="1" applyFont="1" applyFill="1" applyBorder="1" applyAlignment="1">
      <alignment horizontal="center" vertical="center"/>
    </xf>
    <xf numFmtId="168" fontId="7" fillId="2" borderId="1" xfId="1" applyNumberFormat="1" applyFont="1" applyFill="1" applyBorder="1" applyAlignment="1">
      <alignment horizontal="right" vertical="center" wrapText="1"/>
    </xf>
    <xf numFmtId="0" fontId="8" fillId="0" borderId="0" xfId="0" applyFont="1" applyAlignment="1">
      <alignment horizontal="left" vertical="center" wrapText="1"/>
    </xf>
    <xf numFmtId="0" fontId="13" fillId="4" borderId="1" xfId="0" applyNumberFormat="1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5" borderId="1" xfId="0" applyFill="1" applyBorder="1" applyAlignment="1">
      <alignment horizontal="center" vertical="center"/>
    </xf>
  </cellXfs>
  <cellStyles count="4">
    <cellStyle name="Обычный" xfId="0" builtinId="0"/>
    <cellStyle name="Обычный 3" xfId="3"/>
    <cellStyle name="Обычный_Лист2" xfId="2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R54"/>
  <sheetViews>
    <sheetView tabSelected="1" view="pageBreakPreview" topLeftCell="A5" zoomScale="80" zoomScaleNormal="70" zoomScaleSheetLayoutView="80" workbookViewId="0">
      <selection activeCell="O26" sqref="O26"/>
    </sheetView>
  </sheetViews>
  <sheetFormatPr defaultColWidth="9.109375" defaultRowHeight="13.2" x14ac:dyDescent="0.25"/>
  <cols>
    <col min="1" max="1" width="6.88671875" style="1" bestFit="1" customWidth="1"/>
    <col min="2" max="2" width="21.21875" style="1" customWidth="1"/>
    <col min="3" max="3" width="15.109375" style="1" customWidth="1"/>
    <col min="4" max="4" width="14.33203125" style="1" customWidth="1"/>
    <col min="5" max="5" width="25.109375" style="1" customWidth="1"/>
    <col min="6" max="6" width="13.6640625" style="1" customWidth="1"/>
    <col min="7" max="7" width="12.33203125" style="2" bestFit="1" customWidth="1"/>
    <col min="8" max="8" width="8.6640625" style="3" customWidth="1"/>
    <col min="9" max="9" width="13.6640625" style="7" customWidth="1"/>
    <col min="10" max="10" width="18.88671875" style="1" customWidth="1"/>
    <col min="11" max="11" width="47.44140625" style="9" customWidth="1"/>
    <col min="12" max="12" width="23" style="10" customWidth="1"/>
    <col min="13" max="13" width="17.77734375" style="10" customWidth="1"/>
    <col min="14" max="14" width="20" style="10" customWidth="1"/>
    <col min="15" max="15" width="25.109375" style="10" customWidth="1"/>
    <col min="16" max="16" width="12.5546875" style="10" customWidth="1"/>
    <col min="17" max="17" width="15.44140625" style="10" customWidth="1"/>
    <col min="18" max="18" width="17.109375" style="10" customWidth="1"/>
    <col min="19" max="16384" width="9.109375" style="2"/>
  </cols>
  <sheetData>
    <row r="1" spans="1:18" x14ac:dyDescent="0.25">
      <c r="I1" s="2"/>
      <c r="J1" s="4"/>
      <c r="K1" s="2"/>
      <c r="N1" s="5"/>
      <c r="Q1" s="5"/>
      <c r="R1" s="5" t="s">
        <v>40</v>
      </c>
    </row>
    <row r="2" spans="1:18" x14ac:dyDescent="0.25">
      <c r="A2" s="6" t="s">
        <v>0</v>
      </c>
      <c r="B2" s="6"/>
    </row>
    <row r="4" spans="1:18" x14ac:dyDescent="0.25">
      <c r="A4" s="6" t="s">
        <v>1</v>
      </c>
      <c r="B4" s="6"/>
    </row>
    <row r="5" spans="1:18" x14ac:dyDescent="0.25">
      <c r="A5" s="11" t="s">
        <v>2</v>
      </c>
      <c r="B5" s="11"/>
    </row>
    <row r="6" spans="1:18" x14ac:dyDescent="0.25">
      <c r="A6" s="11"/>
      <c r="B6" s="11"/>
    </row>
    <row r="7" spans="1:18" x14ac:dyDescent="0.25">
      <c r="A7" s="12" t="s">
        <v>3</v>
      </c>
      <c r="B7" s="12"/>
    </row>
    <row r="8" spans="1:18" x14ac:dyDescent="0.25">
      <c r="A8" s="11"/>
      <c r="B8" s="11"/>
    </row>
    <row r="9" spans="1:18" s="44" customFormat="1" ht="13.8" x14ac:dyDescent="0.25">
      <c r="A9" s="42" t="s">
        <v>59</v>
      </c>
      <c r="B9" s="42"/>
      <c r="C9" s="43"/>
      <c r="D9" s="43"/>
      <c r="E9" s="43"/>
      <c r="F9" s="43"/>
      <c r="H9" s="45"/>
      <c r="I9" s="42"/>
      <c r="J9" s="43"/>
      <c r="K9" s="46"/>
      <c r="L9" s="47"/>
      <c r="M9" s="47"/>
      <c r="N9" s="47"/>
      <c r="O9" s="47"/>
      <c r="P9" s="47"/>
      <c r="Q9" s="47"/>
      <c r="R9" s="47"/>
    </row>
    <row r="10" spans="1:18" x14ac:dyDescent="0.25">
      <c r="A10" s="2" t="s">
        <v>4</v>
      </c>
      <c r="B10" s="2"/>
    </row>
    <row r="11" spans="1:18" s="15" customFormat="1" x14ac:dyDescent="0.25">
      <c r="A11" s="13"/>
      <c r="B11" s="13"/>
      <c r="C11" s="13"/>
      <c r="D11" s="14"/>
      <c r="E11" s="14"/>
      <c r="F11" s="14"/>
      <c r="H11" s="16"/>
      <c r="I11" s="17"/>
      <c r="J11" s="13"/>
      <c r="K11" s="18"/>
      <c r="L11" s="19"/>
      <c r="M11" s="19"/>
      <c r="N11" s="19"/>
      <c r="O11" s="19"/>
      <c r="P11" s="19"/>
      <c r="Q11" s="19"/>
      <c r="R11" s="19"/>
    </row>
    <row r="12" spans="1:18" s="21" customFormat="1" ht="25.95" customHeight="1" x14ac:dyDescent="0.3">
      <c r="A12" s="13"/>
      <c r="B12" s="13"/>
      <c r="C12" s="20" t="s">
        <v>28</v>
      </c>
      <c r="D12" s="20"/>
      <c r="E12" s="20"/>
      <c r="F12" s="20"/>
      <c r="H12" s="22"/>
      <c r="I12" s="17"/>
      <c r="J12" s="13"/>
      <c r="K12" s="13"/>
    </row>
    <row r="13" spans="1:18" s="25" customFormat="1" ht="66" x14ac:dyDescent="0.3">
      <c r="A13" s="23" t="s">
        <v>5</v>
      </c>
      <c r="B13" s="23" t="s">
        <v>33</v>
      </c>
      <c r="C13" s="23" t="s">
        <v>6</v>
      </c>
      <c r="D13" s="23" t="s">
        <v>7</v>
      </c>
      <c r="E13" s="23" t="s">
        <v>8</v>
      </c>
      <c r="F13" s="23" t="s">
        <v>44</v>
      </c>
      <c r="G13" s="24" t="s">
        <v>9</v>
      </c>
      <c r="H13" s="23" t="s">
        <v>11</v>
      </c>
      <c r="I13" s="23" t="s">
        <v>10</v>
      </c>
      <c r="J13" s="24" t="s">
        <v>46</v>
      </c>
      <c r="K13" s="23" t="s">
        <v>12</v>
      </c>
      <c r="L13" s="23" t="s">
        <v>27</v>
      </c>
      <c r="M13" s="23" t="s">
        <v>45</v>
      </c>
      <c r="N13" s="23" t="s">
        <v>31</v>
      </c>
      <c r="O13" s="23" t="s">
        <v>32</v>
      </c>
      <c r="P13" s="23" t="s">
        <v>52</v>
      </c>
      <c r="Q13" s="23" t="s">
        <v>48</v>
      </c>
      <c r="R13" s="23" t="s">
        <v>51</v>
      </c>
    </row>
    <row r="14" spans="1:18" s="27" customFormat="1" x14ac:dyDescent="0.3">
      <c r="A14" s="26" t="s">
        <v>13</v>
      </c>
      <c r="B14" s="26" t="s">
        <v>14</v>
      </c>
      <c r="C14" s="26" t="s">
        <v>15</v>
      </c>
      <c r="D14" s="26" t="s">
        <v>16</v>
      </c>
      <c r="E14" s="26" t="s">
        <v>34</v>
      </c>
      <c r="F14" s="26" t="s">
        <v>35</v>
      </c>
      <c r="G14" s="26" t="s">
        <v>36</v>
      </c>
      <c r="H14" s="26" t="s">
        <v>37</v>
      </c>
      <c r="I14" s="26" t="s">
        <v>17</v>
      </c>
      <c r="J14" s="26" t="s">
        <v>18</v>
      </c>
      <c r="K14" s="26" t="s">
        <v>38</v>
      </c>
      <c r="L14" s="26" t="s">
        <v>29</v>
      </c>
      <c r="M14" s="26" t="s">
        <v>39</v>
      </c>
      <c r="N14" s="26" t="s">
        <v>30</v>
      </c>
      <c r="O14" s="26" t="s">
        <v>42</v>
      </c>
      <c r="P14" s="26" t="s">
        <v>41</v>
      </c>
      <c r="Q14" s="26" t="s">
        <v>43</v>
      </c>
      <c r="R14" s="26" t="s">
        <v>50</v>
      </c>
    </row>
    <row r="15" spans="1:18" s="53" customFormat="1" ht="41.25" customHeight="1" x14ac:dyDescent="0.25">
      <c r="A15" s="40">
        <v>1</v>
      </c>
      <c r="B15" s="40" t="s">
        <v>60</v>
      </c>
      <c r="C15" s="40">
        <v>4</v>
      </c>
      <c r="D15" s="57" t="s">
        <v>55</v>
      </c>
      <c r="E15" s="49" t="s">
        <v>62</v>
      </c>
      <c r="F15" s="49" t="s">
        <v>64</v>
      </c>
      <c r="G15" s="65">
        <v>63.505000000000003</v>
      </c>
      <c r="H15" s="67" t="s">
        <v>56</v>
      </c>
      <c r="I15" s="51"/>
      <c r="J15" s="52"/>
      <c r="K15" s="58" t="s">
        <v>65</v>
      </c>
      <c r="L15" s="58" t="s">
        <v>68</v>
      </c>
      <c r="M15" s="49" t="s">
        <v>66</v>
      </c>
      <c r="N15" s="51"/>
      <c r="O15" s="51"/>
      <c r="P15" s="56" t="s">
        <v>58</v>
      </c>
      <c r="Q15" s="60">
        <v>5</v>
      </c>
      <c r="R15" s="62">
        <f t="shared" ref="R15:R21" si="0">G15/1000</f>
        <v>6.3505000000000006E-2</v>
      </c>
    </row>
    <row r="16" spans="1:18" s="53" customFormat="1" ht="53.4" customHeight="1" x14ac:dyDescent="0.25">
      <c r="A16" s="40">
        <v>2</v>
      </c>
      <c r="B16" s="40" t="s">
        <v>60</v>
      </c>
      <c r="C16" s="40">
        <v>4</v>
      </c>
      <c r="D16" s="57" t="s">
        <v>55</v>
      </c>
      <c r="E16" s="49" t="s">
        <v>61</v>
      </c>
      <c r="F16" s="49" t="s">
        <v>64</v>
      </c>
      <c r="G16" s="65">
        <v>1.2E-2</v>
      </c>
      <c r="H16" s="66" t="s">
        <v>57</v>
      </c>
      <c r="I16" s="51"/>
      <c r="J16" s="52"/>
      <c r="K16" s="58" t="s">
        <v>65</v>
      </c>
      <c r="L16" s="58" t="s">
        <v>68</v>
      </c>
      <c r="M16" s="49" t="s">
        <v>66</v>
      </c>
      <c r="N16" s="51"/>
      <c r="O16" s="54"/>
      <c r="P16" s="56" t="s">
        <v>58</v>
      </c>
      <c r="Q16" s="57">
        <v>5</v>
      </c>
      <c r="R16" s="62">
        <f>G16</f>
        <v>1.2E-2</v>
      </c>
    </row>
    <row r="17" spans="1:18" s="53" customFormat="1" ht="69" customHeight="1" x14ac:dyDescent="0.25">
      <c r="A17" s="40">
        <v>3</v>
      </c>
      <c r="B17" s="40" t="s">
        <v>60</v>
      </c>
      <c r="C17" s="40">
        <v>4</v>
      </c>
      <c r="D17" s="57" t="s">
        <v>55</v>
      </c>
      <c r="E17" s="49" t="s">
        <v>61</v>
      </c>
      <c r="F17" s="49" t="s">
        <v>64</v>
      </c>
      <c r="G17" s="65">
        <v>8.9999999999999993E-3</v>
      </c>
      <c r="H17" s="66" t="s">
        <v>57</v>
      </c>
      <c r="I17" s="51"/>
      <c r="J17" s="52"/>
      <c r="K17" s="58" t="s">
        <v>65</v>
      </c>
      <c r="L17" s="58" t="s">
        <v>68</v>
      </c>
      <c r="M17" s="49" t="s">
        <v>67</v>
      </c>
      <c r="N17" s="51"/>
      <c r="O17" s="54"/>
      <c r="P17" s="56" t="s">
        <v>58</v>
      </c>
      <c r="Q17" s="57">
        <v>5</v>
      </c>
      <c r="R17" s="62">
        <f t="shared" ref="R17:R22" si="1">G17</f>
        <v>8.9999999999999993E-3</v>
      </c>
    </row>
    <row r="18" spans="1:18" s="53" customFormat="1" ht="64.2" customHeight="1" x14ac:dyDescent="0.25">
      <c r="A18" s="40">
        <v>4</v>
      </c>
      <c r="B18" s="40" t="s">
        <v>60</v>
      </c>
      <c r="C18" s="40">
        <v>4</v>
      </c>
      <c r="D18" s="57" t="s">
        <v>55</v>
      </c>
      <c r="E18" s="49" t="s">
        <v>61</v>
      </c>
      <c r="F18" s="49" t="s">
        <v>64</v>
      </c>
      <c r="G18" s="65">
        <v>0.249</v>
      </c>
      <c r="H18" s="66" t="s">
        <v>57</v>
      </c>
      <c r="I18" s="51"/>
      <c r="J18" s="52"/>
      <c r="K18" s="58" t="s">
        <v>65</v>
      </c>
      <c r="L18" s="58" t="s">
        <v>68</v>
      </c>
      <c r="M18" s="49" t="s">
        <v>67</v>
      </c>
      <c r="N18" s="51"/>
      <c r="O18" s="54"/>
      <c r="P18" s="56" t="s">
        <v>58</v>
      </c>
      <c r="Q18" s="57">
        <v>5</v>
      </c>
      <c r="R18" s="62">
        <f t="shared" si="1"/>
        <v>0.249</v>
      </c>
    </row>
    <row r="19" spans="1:18" s="53" customFormat="1" ht="36.6" customHeight="1" x14ac:dyDescent="0.25">
      <c r="A19" s="40">
        <v>5</v>
      </c>
      <c r="B19" s="40" t="s">
        <v>60</v>
      </c>
      <c r="C19" s="40">
        <v>4</v>
      </c>
      <c r="D19" s="57" t="s">
        <v>55</v>
      </c>
      <c r="E19" s="49" t="s">
        <v>61</v>
      </c>
      <c r="F19" s="49" t="s">
        <v>64</v>
      </c>
      <c r="G19" s="65">
        <v>2.9630000000000001</v>
      </c>
      <c r="H19" s="66" t="s">
        <v>57</v>
      </c>
      <c r="I19" s="51"/>
      <c r="J19" s="52"/>
      <c r="K19" s="58" t="s">
        <v>65</v>
      </c>
      <c r="L19" s="58" t="s">
        <v>68</v>
      </c>
      <c r="M19" s="49" t="s">
        <v>67</v>
      </c>
      <c r="N19" s="51"/>
      <c r="O19" s="54"/>
      <c r="P19" s="56" t="s">
        <v>58</v>
      </c>
      <c r="Q19" s="57">
        <v>5</v>
      </c>
      <c r="R19" s="62">
        <f t="shared" si="1"/>
        <v>2.9630000000000001</v>
      </c>
    </row>
    <row r="20" spans="1:18" s="53" customFormat="1" ht="42.6" customHeight="1" x14ac:dyDescent="0.25">
      <c r="A20" s="40">
        <v>6</v>
      </c>
      <c r="B20" s="40" t="s">
        <v>60</v>
      </c>
      <c r="C20" s="40">
        <v>4</v>
      </c>
      <c r="D20" s="57" t="s">
        <v>55</v>
      </c>
      <c r="E20" s="49" t="s">
        <v>61</v>
      </c>
      <c r="F20" s="49" t="s">
        <v>64</v>
      </c>
      <c r="G20" s="65">
        <v>0.14499999999999999</v>
      </c>
      <c r="H20" s="66" t="s">
        <v>57</v>
      </c>
      <c r="I20" s="51"/>
      <c r="J20" s="52"/>
      <c r="K20" s="58" t="s">
        <v>65</v>
      </c>
      <c r="L20" s="58" t="s">
        <v>68</v>
      </c>
      <c r="M20" s="49" t="s">
        <v>67</v>
      </c>
      <c r="N20" s="51"/>
      <c r="O20" s="54"/>
      <c r="P20" s="56" t="s">
        <v>58</v>
      </c>
      <c r="Q20" s="57">
        <v>5</v>
      </c>
      <c r="R20" s="62">
        <f t="shared" si="1"/>
        <v>0.14499999999999999</v>
      </c>
    </row>
    <row r="21" spans="1:18" s="53" customFormat="1" ht="42.6" customHeight="1" x14ac:dyDescent="0.25">
      <c r="A21" s="40">
        <v>7</v>
      </c>
      <c r="B21" s="40" t="s">
        <v>60</v>
      </c>
      <c r="C21" s="40">
        <v>4</v>
      </c>
      <c r="D21" s="57" t="s">
        <v>55</v>
      </c>
      <c r="E21" s="49" t="s">
        <v>63</v>
      </c>
      <c r="F21" s="49" t="s">
        <v>64</v>
      </c>
      <c r="G21" s="65">
        <v>16.5</v>
      </c>
      <c r="H21" s="67" t="s">
        <v>56</v>
      </c>
      <c r="I21" s="51"/>
      <c r="J21" s="52"/>
      <c r="K21" s="58" t="s">
        <v>65</v>
      </c>
      <c r="L21" s="58" t="s">
        <v>68</v>
      </c>
      <c r="M21" s="49" t="s">
        <v>67</v>
      </c>
      <c r="N21" s="51"/>
      <c r="O21" s="54"/>
      <c r="P21" s="56"/>
      <c r="Q21" s="57">
        <v>5</v>
      </c>
      <c r="R21" s="62">
        <f t="shared" si="0"/>
        <v>1.6500000000000001E-2</v>
      </c>
    </row>
    <row r="22" spans="1:18" s="53" customFormat="1" ht="42.6" customHeight="1" x14ac:dyDescent="0.25">
      <c r="A22" s="40">
        <v>8</v>
      </c>
      <c r="B22" s="40" t="s">
        <v>60</v>
      </c>
      <c r="C22" s="40">
        <v>4</v>
      </c>
      <c r="D22" s="57" t="s">
        <v>55</v>
      </c>
      <c r="E22" s="49" t="s">
        <v>61</v>
      </c>
      <c r="F22" s="49" t="s">
        <v>64</v>
      </c>
      <c r="G22" s="65">
        <v>1.0820000000000001</v>
      </c>
      <c r="H22" s="66" t="s">
        <v>57</v>
      </c>
      <c r="I22" s="51"/>
      <c r="J22" s="52"/>
      <c r="K22" s="58" t="s">
        <v>65</v>
      </c>
      <c r="L22" s="58" t="s">
        <v>68</v>
      </c>
      <c r="M22" s="49" t="s">
        <v>67</v>
      </c>
      <c r="N22" s="51"/>
      <c r="O22" s="54"/>
      <c r="P22" s="56"/>
      <c r="Q22" s="57">
        <v>5</v>
      </c>
      <c r="R22" s="62">
        <f t="shared" si="1"/>
        <v>1.0820000000000001</v>
      </c>
    </row>
    <row r="23" spans="1:18" s="33" customFormat="1" ht="13.8" x14ac:dyDescent="0.25">
      <c r="A23" s="28"/>
      <c r="B23" s="28"/>
      <c r="C23" s="41"/>
      <c r="D23" s="30"/>
      <c r="E23" s="30"/>
      <c r="F23" s="30"/>
      <c r="G23" s="50"/>
      <c r="H23" s="61"/>
      <c r="I23" s="31"/>
      <c r="J23" s="32">
        <v>0</v>
      </c>
      <c r="K23" s="28"/>
      <c r="L23" s="29"/>
      <c r="M23" s="29"/>
      <c r="N23" s="29"/>
      <c r="O23" s="29"/>
      <c r="P23" s="29"/>
      <c r="Q23" s="29"/>
      <c r="R23" s="63">
        <f>SUM(R15:R20)</f>
        <v>3.4415050000000003</v>
      </c>
    </row>
    <row r="24" spans="1:18" s="4" customFormat="1" x14ac:dyDescent="0.25">
      <c r="A24" s="1"/>
      <c r="B24" s="1"/>
      <c r="C24" s="1"/>
      <c r="D24" s="1"/>
      <c r="E24" s="1"/>
      <c r="F24" s="1"/>
      <c r="H24" s="3"/>
      <c r="I24" s="7"/>
      <c r="J24" s="1"/>
      <c r="K24" s="9"/>
      <c r="L24" s="10"/>
      <c r="M24" s="10"/>
      <c r="N24" s="10"/>
      <c r="O24" s="10"/>
      <c r="P24" s="10"/>
      <c r="Q24" s="10"/>
      <c r="R24" s="59"/>
    </row>
    <row r="25" spans="1:18" s="4" customFormat="1" x14ac:dyDescent="0.25">
      <c r="A25" s="12" t="s">
        <v>19</v>
      </c>
      <c r="B25" s="12"/>
      <c r="C25" s="2"/>
      <c r="D25" s="2"/>
      <c r="E25" s="2"/>
      <c r="F25" s="2"/>
      <c r="G25" s="2"/>
      <c r="H25" s="34"/>
      <c r="I25" s="34"/>
      <c r="K25" s="9"/>
      <c r="L25" s="10"/>
      <c r="M25" s="10"/>
      <c r="N25" s="10"/>
      <c r="O25" s="10"/>
      <c r="P25" s="10"/>
      <c r="Q25" s="10"/>
      <c r="R25" s="10"/>
    </row>
    <row r="26" spans="1:18" s="4" customFormat="1" x14ac:dyDescent="0.25">
      <c r="A26" s="35" t="s">
        <v>20</v>
      </c>
      <c r="B26" s="35"/>
      <c r="C26" s="36"/>
      <c r="D26" s="36"/>
      <c r="E26" s="36"/>
      <c r="F26" s="36"/>
      <c r="G26" s="2"/>
      <c r="H26" s="3"/>
      <c r="I26" s="2"/>
      <c r="K26" s="9"/>
      <c r="L26" s="10"/>
      <c r="M26" s="10"/>
      <c r="N26" s="10"/>
      <c r="O26" s="62">
        <f t="shared" ref="O26" si="2">D26</f>
        <v>0</v>
      </c>
      <c r="P26" s="10"/>
      <c r="Q26" s="10"/>
      <c r="R26" s="10"/>
    </row>
    <row r="27" spans="1:18" s="4" customFormat="1" x14ac:dyDescent="0.25">
      <c r="A27" s="35" t="s">
        <v>21</v>
      </c>
      <c r="B27" s="35"/>
      <c r="C27" s="36"/>
      <c r="D27" s="36"/>
      <c r="E27" s="36"/>
      <c r="F27" s="36"/>
      <c r="G27" s="2"/>
      <c r="H27" s="3"/>
      <c r="I27" s="2"/>
      <c r="K27" s="9"/>
      <c r="L27" s="10"/>
      <c r="M27" s="10"/>
      <c r="N27" s="10"/>
      <c r="O27" s="10"/>
      <c r="P27" s="10"/>
      <c r="Q27" s="10"/>
      <c r="R27" s="10"/>
    </row>
    <row r="28" spans="1:18" s="4" customFormat="1" x14ac:dyDescent="0.25">
      <c r="A28" s="35" t="s">
        <v>22</v>
      </c>
      <c r="B28" s="35"/>
      <c r="C28" s="36"/>
      <c r="D28" s="36"/>
      <c r="E28" s="36"/>
      <c r="F28" s="36"/>
      <c r="G28" s="2"/>
      <c r="H28" s="3"/>
      <c r="I28" s="2"/>
      <c r="K28" s="9"/>
      <c r="L28" s="10"/>
      <c r="M28" s="10"/>
      <c r="N28" s="10"/>
      <c r="O28" s="10"/>
      <c r="P28" s="10"/>
      <c r="Q28" s="10"/>
      <c r="R28" s="10"/>
    </row>
    <row r="29" spans="1:18" s="48" customFormat="1" ht="47.4" customHeight="1" x14ac:dyDescent="0.25">
      <c r="A29" s="64" t="s">
        <v>53</v>
      </c>
      <c r="B29" s="64"/>
      <c r="C29" s="64"/>
      <c r="D29" s="64"/>
      <c r="E29" s="64"/>
      <c r="F29" s="64"/>
      <c r="G29" s="64"/>
      <c r="H29" s="64"/>
      <c r="I29" s="64"/>
      <c r="J29" s="64"/>
      <c r="K29" s="64"/>
      <c r="L29" s="64"/>
      <c r="M29" s="64"/>
      <c r="N29" s="64"/>
      <c r="O29" s="64"/>
      <c r="P29" s="64"/>
      <c r="Q29" s="64"/>
      <c r="R29" s="35"/>
    </row>
    <row r="30" spans="1:18" s="48" customFormat="1" x14ac:dyDescent="0.25">
      <c r="A30" s="35" t="s">
        <v>47</v>
      </c>
      <c r="B30" s="35"/>
      <c r="C30" s="35"/>
      <c r="D30" s="35"/>
      <c r="E30" s="35"/>
      <c r="F30" s="35"/>
      <c r="G30" s="35"/>
      <c r="H30" s="35"/>
      <c r="I30" s="35"/>
      <c r="J30" s="35"/>
      <c r="K30" s="35"/>
      <c r="L30" s="35"/>
      <c r="M30" s="35"/>
      <c r="N30" s="35"/>
      <c r="O30" s="35"/>
      <c r="P30" s="35"/>
      <c r="Q30" s="35"/>
      <c r="R30" s="35"/>
    </row>
    <row r="31" spans="1:18" s="4" customFormat="1" x14ac:dyDescent="0.25">
      <c r="A31" s="35" t="s">
        <v>49</v>
      </c>
      <c r="B31" s="7"/>
      <c r="C31" s="7"/>
      <c r="D31" s="7"/>
      <c r="E31" s="7"/>
      <c r="F31" s="7"/>
      <c r="G31" s="7"/>
      <c r="K31" s="8" t="s">
        <v>23</v>
      </c>
      <c r="L31" s="7"/>
      <c r="M31" s="7"/>
      <c r="N31" s="1"/>
      <c r="O31" s="9"/>
      <c r="P31" s="9"/>
      <c r="Q31" s="9"/>
      <c r="R31" s="9"/>
    </row>
    <row r="32" spans="1:18" s="4" customFormat="1" x14ac:dyDescent="0.25">
      <c r="A32" s="35"/>
      <c r="B32" s="7"/>
      <c r="C32" s="7"/>
      <c r="D32" s="7"/>
      <c r="E32" s="7"/>
      <c r="F32" s="7"/>
      <c r="G32" s="7"/>
      <c r="K32" s="8"/>
      <c r="L32" s="7"/>
      <c r="M32" s="7"/>
      <c r="N32" s="1"/>
      <c r="O32" s="9"/>
      <c r="P32" s="9"/>
      <c r="Q32" s="9"/>
      <c r="R32" s="9"/>
    </row>
    <row r="33" spans="1:18" s="4" customFormat="1" x14ac:dyDescent="0.25">
      <c r="A33" s="35"/>
      <c r="B33" s="7"/>
      <c r="C33" s="7"/>
      <c r="D33" s="7"/>
      <c r="E33" s="7"/>
      <c r="F33" s="7"/>
      <c r="G33" s="7"/>
      <c r="K33" s="8"/>
      <c r="L33" s="7"/>
      <c r="M33" s="7"/>
      <c r="N33" s="1"/>
      <c r="O33" s="9"/>
      <c r="P33" s="9"/>
      <c r="Q33" s="9"/>
      <c r="R33" s="9"/>
    </row>
    <row r="34" spans="1:18" s="4" customFormat="1" x14ac:dyDescent="0.25">
      <c r="A34" s="7" t="s">
        <v>24</v>
      </c>
      <c r="B34" s="7"/>
      <c r="C34" s="7"/>
      <c r="D34" s="7"/>
      <c r="E34" s="7"/>
      <c r="F34" s="7"/>
      <c r="G34" s="7"/>
      <c r="K34" s="8" t="s">
        <v>25</v>
      </c>
      <c r="L34" s="37"/>
      <c r="M34" s="37"/>
      <c r="N34" s="38"/>
      <c r="O34" s="9"/>
      <c r="P34" s="9"/>
      <c r="Q34" s="9"/>
      <c r="R34" s="9"/>
    </row>
    <row r="35" spans="1:18" s="4" customFormat="1" x14ac:dyDescent="0.25">
      <c r="A35" s="2"/>
      <c r="B35" s="2"/>
      <c r="C35" s="7" t="s">
        <v>54</v>
      </c>
      <c r="D35" s="7"/>
      <c r="E35" s="7"/>
      <c r="F35" s="7"/>
      <c r="G35" s="2"/>
      <c r="K35" s="39" t="s">
        <v>26</v>
      </c>
      <c r="L35" s="7"/>
      <c r="M35" s="7"/>
      <c r="O35" s="9"/>
      <c r="P35" s="9"/>
      <c r="Q35" s="9"/>
      <c r="R35" s="9"/>
    </row>
    <row r="36" spans="1:18" s="4" customFormat="1" x14ac:dyDescent="0.25">
      <c r="A36" s="1"/>
      <c r="B36" s="1"/>
      <c r="C36" s="1"/>
      <c r="D36" s="1"/>
      <c r="E36" s="1"/>
      <c r="F36" s="1"/>
      <c r="G36" s="2"/>
      <c r="H36" s="3"/>
      <c r="I36" s="7"/>
      <c r="J36" s="1"/>
      <c r="K36" s="9"/>
      <c r="L36" s="10"/>
      <c r="M36" s="10"/>
      <c r="N36" s="10"/>
      <c r="O36" s="10"/>
      <c r="P36" s="10"/>
      <c r="Q36" s="10"/>
      <c r="R36" s="10"/>
    </row>
    <row r="37" spans="1:18" s="4" customFormat="1" x14ac:dyDescent="0.25">
      <c r="A37" s="1"/>
      <c r="B37" s="1"/>
      <c r="C37" s="1"/>
      <c r="D37" s="1"/>
      <c r="E37" s="1"/>
      <c r="F37" s="1"/>
      <c r="G37" s="2"/>
      <c r="H37" s="3"/>
      <c r="I37" s="7"/>
      <c r="J37" s="1"/>
      <c r="K37" s="9"/>
      <c r="L37" s="10"/>
      <c r="M37" s="10"/>
      <c r="N37" s="10"/>
      <c r="O37" s="10"/>
      <c r="P37" s="10"/>
      <c r="Q37" s="10"/>
      <c r="R37" s="10"/>
    </row>
    <row r="38" spans="1:18" s="4" customFormat="1" x14ac:dyDescent="0.25">
      <c r="A38" s="1"/>
      <c r="B38" s="1"/>
      <c r="C38" s="1"/>
      <c r="D38" s="1"/>
      <c r="E38" s="1"/>
      <c r="F38" s="1"/>
      <c r="G38" s="34"/>
      <c r="H38" s="3"/>
      <c r="I38" s="7"/>
      <c r="J38" s="1"/>
      <c r="K38" s="9"/>
      <c r="L38" s="10"/>
      <c r="M38" s="10"/>
      <c r="N38" s="10"/>
      <c r="O38" s="10"/>
      <c r="P38" s="10"/>
      <c r="Q38" s="10"/>
      <c r="R38" s="10"/>
    </row>
    <row r="39" spans="1:18" s="4" customFormat="1" x14ac:dyDescent="0.25">
      <c r="A39" s="1"/>
      <c r="B39" s="1"/>
      <c r="C39" s="1"/>
      <c r="D39" s="1"/>
      <c r="E39" s="1"/>
      <c r="F39" s="1"/>
      <c r="G39" s="2"/>
      <c r="H39" s="3"/>
      <c r="I39" s="7"/>
      <c r="J39" s="1"/>
      <c r="K39" s="9"/>
      <c r="L39" s="10"/>
      <c r="M39" s="10"/>
      <c r="N39" s="10"/>
      <c r="O39" s="10"/>
      <c r="P39" s="10"/>
      <c r="Q39" s="10"/>
      <c r="R39" s="10"/>
    </row>
    <row r="40" spans="1:18" s="4" customFormat="1" x14ac:dyDescent="0.25">
      <c r="A40" s="1"/>
      <c r="B40" s="1"/>
      <c r="C40" s="1"/>
      <c r="D40" s="1"/>
      <c r="E40" s="1"/>
      <c r="F40" s="1"/>
      <c r="G40" s="2"/>
      <c r="H40" s="3"/>
      <c r="I40" s="7"/>
      <c r="J40" s="1"/>
      <c r="K40" s="9"/>
      <c r="L40" s="10"/>
      <c r="M40" s="10"/>
      <c r="N40" s="10"/>
      <c r="O40" s="10"/>
      <c r="P40" s="10"/>
      <c r="Q40" s="10"/>
      <c r="R40" s="10"/>
    </row>
    <row r="41" spans="1:18" s="4" customFormat="1" x14ac:dyDescent="0.25">
      <c r="A41" s="1"/>
      <c r="B41" s="1"/>
      <c r="C41" s="1"/>
      <c r="D41" s="1"/>
      <c r="E41" s="1"/>
      <c r="F41" s="1"/>
      <c r="G41" s="2"/>
      <c r="H41" s="3"/>
      <c r="I41" s="7"/>
      <c r="J41" s="1"/>
      <c r="K41" s="9"/>
      <c r="L41" s="10"/>
      <c r="M41" s="10"/>
      <c r="N41" s="10"/>
      <c r="O41" s="10"/>
      <c r="P41" s="10"/>
      <c r="Q41" s="10"/>
      <c r="R41" s="10"/>
    </row>
    <row r="42" spans="1:18" s="4" customFormat="1" x14ac:dyDescent="0.25">
      <c r="A42" s="1"/>
      <c r="B42" s="1"/>
      <c r="C42" s="1"/>
      <c r="D42" s="1"/>
      <c r="E42" s="1"/>
      <c r="F42" s="1"/>
      <c r="G42" s="2"/>
      <c r="H42" s="3"/>
      <c r="I42" s="55"/>
      <c r="J42" s="1"/>
      <c r="K42" s="9"/>
      <c r="L42" s="10"/>
      <c r="M42" s="10"/>
      <c r="N42" s="10"/>
      <c r="O42" s="10"/>
      <c r="P42" s="10"/>
      <c r="Q42" s="10"/>
      <c r="R42" s="10"/>
    </row>
    <row r="43" spans="1:18" s="4" customFormat="1" x14ac:dyDescent="0.25">
      <c r="A43" s="1"/>
      <c r="B43" s="1"/>
      <c r="C43" s="1"/>
      <c r="D43" s="1"/>
      <c r="E43" s="1"/>
      <c r="F43" s="1"/>
      <c r="G43" s="2"/>
      <c r="H43" s="3"/>
      <c r="I43" s="7"/>
      <c r="J43" s="1"/>
      <c r="K43" s="9"/>
      <c r="L43" s="10"/>
      <c r="M43" s="10"/>
      <c r="N43" s="10"/>
      <c r="O43" s="10"/>
      <c r="P43" s="10"/>
      <c r="Q43" s="10"/>
      <c r="R43" s="10"/>
    </row>
    <row r="44" spans="1:18" s="4" customFormat="1" x14ac:dyDescent="0.25">
      <c r="A44" s="1"/>
      <c r="B44" s="1"/>
      <c r="C44" s="1"/>
      <c r="D44" s="1"/>
      <c r="E44" s="1"/>
      <c r="F44" s="1"/>
      <c r="G44" s="2"/>
      <c r="H44" s="3"/>
      <c r="I44" s="7"/>
      <c r="J44" s="1"/>
      <c r="K44" s="9"/>
      <c r="L44" s="10"/>
      <c r="M44" s="10"/>
      <c r="N44" s="10"/>
      <c r="O44" s="10"/>
      <c r="P44" s="10"/>
      <c r="Q44" s="10"/>
      <c r="R44" s="10"/>
    </row>
    <row r="54" spans="7:18" s="1" customFormat="1" ht="31.5" customHeight="1" x14ac:dyDescent="0.25">
      <c r="G54" s="2"/>
      <c r="H54" s="3"/>
      <c r="I54" s="7"/>
      <c r="K54" s="9"/>
      <c r="L54" s="10"/>
      <c r="M54" s="10"/>
      <c r="N54" s="10"/>
      <c r="O54" s="10"/>
      <c r="P54" s="10"/>
      <c r="Q54" s="10"/>
      <c r="R54" s="10"/>
    </row>
  </sheetData>
  <autoFilter ref="A14:R23"/>
  <mergeCells count="1">
    <mergeCell ref="A29:Q29"/>
  </mergeCells>
  <pageMargins left="0.23622047244094491" right="0.23622047244094491" top="0.35433070866141736" bottom="0.27559055118110237" header="0.19685039370078741" footer="0.15748031496062992"/>
  <pageSetup paperSize="9" scale="43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РН-УДН-1.02.21</vt:lpstr>
      <vt:lpstr>'РН-УДН-1.02.21'!Заголовки_для_печати</vt:lpstr>
      <vt:lpstr>'РН-УДН-1.02.21'!Область_печати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didyrov</dc:creator>
  <cp:lastModifiedBy>Золотых Вячеслав Владимирович</cp:lastModifiedBy>
  <cp:lastPrinted>2020-02-06T11:17:08Z</cp:lastPrinted>
  <dcterms:created xsi:type="dcterms:W3CDTF">2015-09-14T07:06:03Z</dcterms:created>
  <dcterms:modified xsi:type="dcterms:W3CDTF">2021-04-06T12:51:17Z</dcterms:modified>
</cp:coreProperties>
</file>